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22"/>
  <c r="E22"/>
  <c r="O22"/>
  <c r="F22"/>
  <c r="P22"/>
  <c r="H22"/>
  <c r="D22"/>
  <c r="N27"/>
  <c r="E27"/>
  <c r="O27"/>
  <c r="F27"/>
  <c r="P27"/>
  <c r="H27"/>
  <c r="D27"/>
  <c r="N17"/>
  <c r="E17"/>
  <c r="O17"/>
  <c r="F17"/>
  <c r="P17"/>
  <c r="D17"/>
  <c r="N32"/>
  <c r="E32"/>
  <c r="O32"/>
  <c r="F32"/>
  <c r="P32"/>
  <c r="H32"/>
  <c r="D32"/>
  <c r="Q12"/>
  <c r="Q17"/>
  <c r="Q22"/>
  <c r="Q27"/>
  <c r="Q32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D39" l="1"/>
  <c r="F39"/>
  <c r="I26"/>
  <c r="S26" s="1"/>
  <c r="H37"/>
  <c r="I36" s="1"/>
  <c r="S36" s="1"/>
  <c r="Q39"/>
  <c r="I39" s="1"/>
  <c r="R39"/>
  <c r="H17"/>
  <c r="I16" s="1"/>
  <c r="S16" s="1"/>
  <c r="R12"/>
  <c r="N12"/>
  <c r="N39" s="1"/>
  <c r="E12"/>
  <c r="E39" s="1"/>
  <c r="O12"/>
  <c r="O39" s="1"/>
  <c r="F12"/>
  <c r="P12"/>
  <c r="P39" s="1"/>
  <c r="H12"/>
  <c r="I11" s="1"/>
  <c r="S11" s="1"/>
  <c r="D12"/>
  <c r="I21"/>
  <c r="S21" s="1"/>
  <c r="I31"/>
  <c r="S31" s="1"/>
  <c r="S39" l="1"/>
  <c r="S41" s="1"/>
  <c r="I41"/>
  <c r="H39"/>
</calcChain>
</file>

<file path=xl/sharedStrings.xml><?xml version="1.0" encoding="utf-8"?>
<sst xmlns="http://schemas.openxmlformats.org/spreadsheetml/2006/main" count="112" uniqueCount="71">
  <si>
    <t>Česká kuželkářská
asociace</t>
  </si>
  <si>
    <t>Zápis o utkání</t>
  </si>
  <si>
    <t xml:space="preserve">Kuželna:  </t>
  </si>
  <si>
    <t>TJ Opava</t>
  </si>
  <si>
    <t>Datum:  </t>
  </si>
  <si>
    <t>21.9.2019</t>
  </si>
  <si>
    <t>Domácí</t>
  </si>
  <si>
    <t xml:space="preserve">TJ Opava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</si>
  <si>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</si>
  <si>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</si>
  <si>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</si>
  <si>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</si>
  <si>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</si>
  <si>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</si>
  <si>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</si>
  <si>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</si>
  <si>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</si>
  <si>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</si>
  <si>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</si>
  <si>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</si>
  <si>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</si>
  <si>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Bracek</t>
  </si>
  <si>
    <t>Fiala</t>
  </si>
  <si>
    <t>Petr</t>
  </si>
  <si>
    <t>Jiří</t>
  </si>
  <si>
    <t>Kříž</t>
  </si>
  <si>
    <t>Talášek</t>
  </si>
  <si>
    <t>Svatopluk</t>
  </si>
  <si>
    <t>Miroslav</t>
  </si>
  <si>
    <t>Blažek</t>
  </si>
  <si>
    <t>Čamek</t>
  </si>
  <si>
    <t>Michal</t>
  </si>
  <si>
    <t>Haim</t>
  </si>
  <si>
    <t>Sigmund</t>
  </si>
  <si>
    <t>Rudolf</t>
  </si>
  <si>
    <t>Jahn</t>
  </si>
  <si>
    <t>Axmann</t>
  </si>
  <si>
    <t>Milan</t>
  </si>
  <si>
    <t>Kamil</t>
  </si>
  <si>
    <t>Valíček</t>
  </si>
  <si>
    <t>Čulík</t>
  </si>
  <si>
    <t>Tomáš</t>
  </si>
  <si>
    <t>David</t>
  </si>
  <si>
    <t>Celkový výkon družstva  </t>
  </si>
  <si>
    <t>Vedoucí družstva         Jméno:</t>
  </si>
  <si>
    <t>Petr Bracek</t>
  </si>
  <si>
    <t>Bodový zisk</t>
  </si>
  <si>
    <t>Miroslav Sigmund</t>
  </si>
  <si>
    <t>Podpis:</t>
  </si>
  <si>
    <t>Rozhodčí</t>
  </si>
  <si>
    <t>Jméno:</t>
  </si>
  <si>
    <t>Číslo průkazu: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</si>
  <si>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</si>
  <si>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</si>
  <si>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</si>
  <si>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</si>
  <si>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</si>
  <si>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</si>
  <si>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</si>
  <si>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</si>
  <si>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</si>
  <si>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</si>
  <si>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</si>
  <si>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</si>
  <si>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</si>
  <si>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</si>
  <si>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</si>
  <si>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</si>
  <si>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</si>
  <si>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</si>
  <si>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 xml:space="preserve">21.9.2019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</si>
</sst>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45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36</v>
      </c>
      <c r="P8" s="12">
        <v>1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52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30</v>
      </c>
      <c r="P9" s="18">
        <v>1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44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36</v>
      </c>
      <c r="P10" s="18">
        <v>0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45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104</v>
      </c>
      <c r="O11" s="23">
        <v>35</v>
      </c>
      <c r="P11" s="23">
        <v>3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15650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186</v>
      </c>
      <c r="F12" s="28">
        <f>IF(ISNUMBER($G12),SUM(F8:F11),"")</f>
        <v>2</v>
      </c>
      <c r="G12" s="29">
        <f>IF(SUM($G8:$G11)+SUM($Q8:$Q11)&gt;0,SUM(G8:G11),"")</f>
        <v>550</v>
      </c>
      <c r="H12" s="27">
        <f>IF(ISNUMBER($G12),SUM(H8:H11),"")</f>
        <v>3</v>
      </c>
      <c r="I12" s="99"/>
      <c r="K12" s="96">
        <v>19999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137</v>
      </c>
      <c r="P12" s="28">
        <f>IF(ISNUMBER($G12),SUM(P8:P11),"")</f>
        <v>5</v>
      </c>
      <c r="Q12" s="29">
        <f>IF(SUM($G8:$G11)+SUM($Q8:$Q11)&gt;0,SUM(Q8:Q11),"")</f>
        <v>527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32</v>
      </c>
      <c r="F13" s="12">
        <v>3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45</v>
      </c>
      <c r="P13" s="12">
        <v>2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44</v>
      </c>
      <c r="F14" s="18">
        <v>2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62</v>
      </c>
      <c r="P14" s="18">
        <v>0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44</v>
      </c>
      <c r="F15" s="18">
        <v>3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36</v>
      </c>
      <c r="P15" s="18">
        <v>2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62</v>
      </c>
      <c r="F16" s="23">
        <v>1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41</v>
      </c>
      <c r="P16" s="23">
        <v>0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6457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182</v>
      </c>
      <c r="F17" s="28">
        <f>IF(ISNUMBER($G17),SUM(F13:F16),"")</f>
        <v>9</v>
      </c>
      <c r="G17" s="29">
        <f>IF(SUM($G13:$G16)+SUM($Q13:$Q16)&gt;0,SUM(G13:G16),"")</f>
        <v>557</v>
      </c>
      <c r="H17" s="27">
        <f>IF(ISNUMBER($G17),SUM(H13:H16),"")</f>
        <v>2</v>
      </c>
      <c r="I17" s="99"/>
      <c r="K17" s="96">
        <v>12344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184</v>
      </c>
      <c r="P17" s="28">
        <f>IF(ISNUMBER($G17),SUM(P13:P16),"")</f>
        <v>4</v>
      </c>
      <c r="Q17" s="29">
        <f>IF(SUM($G13:$G16)+SUM($Q13:$Q16)&gt;0,SUM(Q13:Q16),"")</f>
        <v>552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50</v>
      </c>
      <c r="F18" s="12">
        <v>1</v>
      </c>
      <c r="G18" s="13">
        <f>IF(AND(ISBLANK(D18),ISBLANK(E18)),"",D18+E18)</f>
        <v>142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103</v>
      </c>
      <c r="O18" s="12">
        <v>53</v>
      </c>
      <c r="P18" s="12">
        <v>0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48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53</v>
      </c>
      <c r="P19" s="18">
        <v>0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43</v>
      </c>
      <c r="F20" s="18">
        <v>2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24</v>
      </c>
      <c r="L20" s="93"/>
      <c r="M20" s="16">
        <v>3</v>
      </c>
      <c r="N20" s="17">
        <v>82</v>
      </c>
      <c r="O20" s="18">
        <v>45</v>
      </c>
      <c r="P20" s="18">
        <v>0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35</v>
      </c>
      <c r="F21" s="23">
        <v>2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103</v>
      </c>
      <c r="O21" s="23">
        <v>43</v>
      </c>
      <c r="P21" s="23">
        <v>1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6446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176</v>
      </c>
      <c r="F22" s="28">
        <f>IF(ISNUMBER($G22),SUM(F18:F21),"")</f>
        <v>6</v>
      </c>
      <c r="G22" s="29">
        <f>IF(SUM($G18:$G21)+SUM($Q18:$Q21)&gt;0,SUM(G18:G21),"")</f>
        <v>555</v>
      </c>
      <c r="H22" s="27">
        <f>IF(ISNUMBER($G22),SUM(H18:H21),"")</f>
        <v>2</v>
      </c>
      <c r="I22" s="99"/>
      <c r="K22" s="96">
        <v>8501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194</v>
      </c>
      <c r="P22" s="28">
        <f>IF(ISNUMBER($G22),SUM(P18:P21),"")</f>
        <v>1</v>
      </c>
      <c r="Q22" s="29">
        <f>IF(SUM($G18:$G21)+SUM($Q18:$Q21)&gt;0,SUM(Q18:Q21),"")</f>
        <v>574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35</v>
      </c>
      <c r="F23" s="12">
        <v>2</v>
      </c>
      <c r="G23" s="13">
        <f>IF(AND(ISBLANK(D23),ISBLANK(E23)),"",D23+E23)</f>
        <v>126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26</v>
      </c>
      <c r="P23" s="12">
        <v>3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64</v>
      </c>
      <c r="E24" s="18">
        <v>36</v>
      </c>
      <c r="F24" s="18">
        <v>3</v>
      </c>
      <c r="G24" s="19">
        <f>IF(AND(ISBLANK(D24),ISBLANK(E24)),"",D24+E24)</f>
        <v>100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24</v>
      </c>
      <c r="P24" s="18">
        <v>4</v>
      </c>
      <c r="Q24" s="19">
        <f>IF(AND(ISBLANK(N24),ISBLANK(O24)),"",N24+O24)</f>
        <v>120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74</v>
      </c>
      <c r="E25" s="18">
        <v>35</v>
      </c>
      <c r="F25" s="18">
        <v>5</v>
      </c>
      <c r="G25" s="19">
        <f>IF(AND(ISBLANK(D25),ISBLANK(E25)),"",D25+E25)</f>
        <v>109</v>
      </c>
      <c r="H25" s="20">
        <f>IF(OR(ISNUMBER($G25),ISNUMBER($Q25)),(SIGN(N($G25)-N($Q25))+1)/2,"")</f>
        <v>0</v>
      </c>
      <c r="I25" s="15"/>
      <c r="K25" s="92" t="s">
        <v>28</v>
      </c>
      <c r="L25" s="93"/>
      <c r="M25" s="16">
        <v>3</v>
      </c>
      <c r="N25" s="17">
        <v>84</v>
      </c>
      <c r="O25" s="18">
        <v>47</v>
      </c>
      <c r="P25" s="18">
        <v>2</v>
      </c>
      <c r="Q25" s="19">
        <f>IF(AND(ISBLANK(N25),ISBLANK(O25)),"",N25+O25)</f>
        <v>131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74</v>
      </c>
      <c r="E26" s="23">
        <v>36</v>
      </c>
      <c r="F26" s="23">
        <v>2</v>
      </c>
      <c r="G26" s="24">
        <f>IF(AND(ISBLANK(D26),ISBLANK(E26)),"",D26+E26)</f>
        <v>110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105</v>
      </c>
      <c r="O26" s="23">
        <v>45</v>
      </c>
      <c r="P26" s="23">
        <v>1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12979</v>
      </c>
      <c r="B27" s="97"/>
      <c r="C27" s="26" t="s">
        <v>18</v>
      </c>
      <c r="D27" s="27">
        <f>IF(ISNUMBER($G27),SUM(D23:D26),"")</f>
        <v>303</v>
      </c>
      <c r="E27" s="28">
        <f>IF(ISNUMBER($G27),SUM(E23:E26),"")</f>
        <v>142</v>
      </c>
      <c r="F27" s="28">
        <f>IF(ISNUMBER($G27),SUM(F23:F26),"")</f>
        <v>12</v>
      </c>
      <c r="G27" s="29">
        <f>IF(SUM($G23:$G26)+SUM($Q23:$Q26)&gt;0,SUM(G23:G26),"")</f>
        <v>445</v>
      </c>
      <c r="H27" s="27">
        <f>IF(ISNUMBER($G27),SUM(H23:H26),"")</f>
        <v>1</v>
      </c>
      <c r="I27" s="99"/>
      <c r="K27" s="96">
        <v>9496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142</v>
      </c>
      <c r="P27" s="28">
        <f>IF(ISNUMBER($G27),SUM(P23:P26),"")</f>
        <v>10</v>
      </c>
      <c r="Q27" s="29">
        <f>IF(SUM($G23:$G26)+SUM($Q23:$Q26)&gt;0,SUM(Q23:Q26),"")</f>
        <v>523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90</v>
      </c>
      <c r="E28" s="12">
        <v>36</v>
      </c>
      <c r="F28" s="12">
        <v>3</v>
      </c>
      <c r="G28" s="13">
        <f>IF(AND(ISBLANK(D28),ISBLANK(E28)),"",D28+E28)</f>
        <v>126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78</v>
      </c>
      <c r="O28" s="12">
        <v>33</v>
      </c>
      <c r="P28" s="12">
        <v>1</v>
      </c>
      <c r="Q28" s="13">
        <f>IF(AND(ISBLANK(N28),ISBLANK(O28)),"",N28+O28)</f>
        <v>111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45</v>
      </c>
      <c r="F29" s="18">
        <v>2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82</v>
      </c>
      <c r="O29" s="18">
        <v>53</v>
      </c>
      <c r="P29" s="18">
        <v>1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42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87</v>
      </c>
      <c r="O30" s="18">
        <v>35</v>
      </c>
      <c r="P30" s="18">
        <v>1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45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27</v>
      </c>
      <c r="P31" s="23">
        <v>2</v>
      </c>
      <c r="Q31" s="24">
        <f>IF(AND(ISBLANK(N31),ISBLANK(O31)),"",N31+O31)</f>
        <v>114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168</v>
      </c>
      <c r="F32" s="28">
        <f>IF(ISNUMBER($G32),SUM(F28:F31),"")</f>
        <v>6</v>
      </c>
      <c r="G32" s="29">
        <f>IF(SUM($G28:$G31)+SUM($Q28:$Q31)&gt;0,SUM(G28:G31),"")</f>
        <v>534</v>
      </c>
      <c r="H32" s="27">
        <f>IF(ISNUMBER($G32),SUM(H28:H31),"")</f>
        <v>3</v>
      </c>
      <c r="I32" s="99"/>
      <c r="K32" s="96">
        <v>8499</v>
      </c>
      <c r="L32" s="97"/>
      <c r="M32" s="26" t="s">
        <v>18</v>
      </c>
      <c r="N32" s="27">
        <f>IF(ISNUMBER($G32),SUM(N28:N31),"")</f>
        <v>334</v>
      </c>
      <c r="O32" s="28">
        <f>IF(ISNUMBER($G32),SUM(O28:O31),"")</f>
        <v>148</v>
      </c>
      <c r="P32" s="28">
        <f>IF(ISNUMBER($G32),SUM(P28:P31),"")</f>
        <v>5</v>
      </c>
      <c r="Q32" s="29">
        <f>IF(SUM($G28:$G31)+SUM($Q28:$Q31)&gt;0,SUM(Q28:Q31),"")</f>
        <v>482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81</v>
      </c>
      <c r="E33" s="12">
        <v>43</v>
      </c>
      <c r="F33" s="12">
        <v>1</v>
      </c>
      <c r="G33" s="13">
        <f>IF(AND(ISBLANK(D33),ISBLANK(E33)),"",D33+E33)</f>
        <v>124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88</v>
      </c>
      <c r="O33" s="12">
        <v>34</v>
      </c>
      <c r="P33" s="12">
        <v>3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41</v>
      </c>
      <c r="F34" s="18">
        <v>2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44</v>
      </c>
      <c r="P34" s="18">
        <v>3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26</v>
      </c>
      <c r="F35" s="18">
        <v>3</v>
      </c>
      <c r="G35" s="19">
        <f>IF(AND(ISBLANK(D35),ISBLANK(E35)),"",D35+E35)</f>
        <v>117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91</v>
      </c>
      <c r="O35" s="18">
        <v>36</v>
      </c>
      <c r="P35" s="18">
        <v>2</v>
      </c>
      <c r="Q35" s="19">
        <f>IF(AND(ISBLANK(N35),ISBLANK(O35)),"",N35+O35)</f>
        <v>127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42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36</v>
      </c>
      <c r="P36" s="23">
        <v>0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15717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152</v>
      </c>
      <c r="F37" s="28">
        <f>IF(ISNUMBER($G37),SUM(F33:F36),"")</f>
        <v>6</v>
      </c>
      <c r="G37" s="29">
        <f>IF(SUM($G33:$G36)+SUM($Q33:$Q36)&gt;0,SUM(G33:G36),"")</f>
        <v>514</v>
      </c>
      <c r="H37" s="27">
        <f>IF(ISNUMBER($G37),SUM(H33:H36),"")</f>
        <v>3</v>
      </c>
      <c r="I37" s="99"/>
      <c r="K37" s="96">
        <v>19284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150</v>
      </c>
      <c r="P37" s="28">
        <f>IF(ISNUMBER($G37),SUM(P33:P36),"")</f>
        <v>8</v>
      </c>
      <c r="Q37" s="29">
        <f>IF(SUM($G33:$G36)+SUM($Q33:$Q36)&gt;0,SUM(Q33:Q36),"")</f>
        <v>507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2149</v>
      </c>
      <c r="E39" s="34">
        <f>IF(ISNUMBER($G39),SUM(E12,E17,E22,E27,E32,E37),"")</f>
        <v>1006</v>
      </c>
      <c r="F39" s="34">
        <f>IF(ISNUMBER($G39),SUM(F12,F17,F22,F27,F32,F37),"")</f>
        <v>41</v>
      </c>
      <c r="G39" s="35">
        <f>IF(SUM($G$8:$G$37)+SUM($Q$8:$Q$37)&gt;0,SUM(G12,G17,G22,G27,G32,G37),"")</f>
        <v>3155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2210</v>
      </c>
      <c r="O39" s="34">
        <f>IF(ISNUMBER($G39),SUM(O12,O17,O22,O27,O32,O37),"")</f>
        <v>955</v>
      </c>
      <c r="P39" s="34">
        <f>IF(ISNUMBER($G39),SUM(P12,P17,P22,P27,P32,P37),"")</f>
        <v>33</v>
      </c>
      <c r="Q39" s="35">
        <f>IF(SUM($G$8:$G$37)+SUM($Q$8:$Q$37)&gt;0,SUM(Q12,Q17,Q22,Q27,Q32,Q37),"")</f>
        <v>3165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4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/>
      <c r="D43" s="73"/>
      <c r="E43" s="73"/>
      <c r="F43" s="73"/>
      <c r="G43" s="73"/>
      <c r="H43" s="73"/>
      <c r="I43" s="42"/>
      <c r="J43" s="42"/>
      <c r="K43" s="42" t="s">
        <v>51</v>
      </c>
      <c r="L43" s="73"/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Opava  – TJ Tatran Litovel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2019-09-21T18:39:36Z</dcterms:modified>
</cp:coreProperties>
</file>